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J46" i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I46" i="1" s="1"/>
  <c r="G13" i="1"/>
  <c r="F13" i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K46" i="1" l="1"/>
  <c r="Q46" i="1"/>
  <c r="O46" i="1"/>
  <c r="H47" i="1" s="1"/>
  <c r="G46" i="1"/>
  <c r="F47" i="1" s="1"/>
  <c r="S46" i="1"/>
  <c r="E13" i="1"/>
  <c r="I13" i="1"/>
  <c r="M13" i="1"/>
  <c r="I49" i="1" l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<sst xmlns="http://schemas.openxmlformats.org/spreadsheetml/2006/main" count="138" uniqueCount="86">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</sst>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7" fillId="4" borderId="16" xfId="3" applyNumberFormat="1" applyFont="1" applyFill="1" applyBorder="1" applyAlignment="1">
      <alignment horizontal="right" vertical="center"/>
    </xf>
    <xf numFmtId="165" fontId="7" fillId="4" borderId="16" xfId="3" applyNumberFormat="1" applyFont="1" applyFill="1" applyBorder="1" applyAlignment="1">
      <alignment vertical="center"/>
    </xf>
    <xf numFmtId="165" fontId="6" fillId="0" borderId="16" xfId="3" applyNumberFormat="1" applyFont="1" applyBorder="1" applyAlignment="1">
      <alignment vertical="center"/>
    </xf>
    <xf numFmtId="165" fontId="6" fillId="0" borderId="16" xfId="3" applyNumberFormat="1" applyFont="1" applyBorder="1" applyAlignment="1">
      <alignment horizontal="right" vertical="center"/>
    </xf>
    <xf numFmtId="165" fontId="7" fillId="3" borderId="16" xfId="3" applyNumberFormat="1" applyFont="1" applyFill="1" applyBorder="1" applyAlignment="1">
      <alignment horizontal="right" vertical="center"/>
    </xf>
    <xf numFmtId="165" fontId="3" fillId="0" borderId="0" xfId="3" applyNumberFormat="1" applyFont="1"/>
    <xf numFmtId="0" fontId="7" fillId="3" borderId="16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7" zoomScale="70" zoomScaleNormal="70" zoomScalePageLayoutView="70" workbookViewId="0">
      <selection activeCell="B23" sqref="A23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3.5" thickBo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ht="13.5" thickBot="1" x14ac:dyDescent="0.25">
      <c r="A5" s="43" t="s">
        <v>0</v>
      </c>
      <c r="B5" s="43" t="s">
        <v>1</v>
      </c>
      <c r="C5" s="43" t="s">
        <v>2</v>
      </c>
      <c r="D5" s="41" t="s">
        <v>3</v>
      </c>
      <c r="E5" s="41"/>
      <c r="F5" s="41" t="s">
        <v>4</v>
      </c>
      <c r="G5" s="41"/>
      <c r="H5" s="41" t="s">
        <v>5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3.5" thickBot="1" x14ac:dyDescent="0.25">
      <c r="A6" s="44"/>
      <c r="B6" s="44"/>
      <c r="C6" s="44"/>
      <c r="D6" s="41" t="s">
        <v>6</v>
      </c>
      <c r="E6" s="41"/>
      <c r="F6" s="41" t="s">
        <v>7</v>
      </c>
      <c r="G6" s="41"/>
      <c r="H6" s="41" t="s">
        <v>8</v>
      </c>
      <c r="I6" s="41"/>
      <c r="J6" s="41"/>
      <c r="K6" s="41"/>
      <c r="L6" s="41" t="s">
        <v>9</v>
      </c>
      <c r="M6" s="41"/>
      <c r="N6" s="41"/>
      <c r="O6" s="41"/>
      <c r="P6" s="41"/>
      <c r="Q6" s="41"/>
      <c r="R6" s="41"/>
      <c r="S6" s="41"/>
    </row>
    <row r="7" spans="1:19" ht="13.5" thickBot="1" x14ac:dyDescent="0.25">
      <c r="A7" s="44"/>
      <c r="B7" s="44"/>
      <c r="C7" s="44"/>
      <c r="D7" s="41"/>
      <c r="E7" s="41"/>
      <c r="F7" s="41"/>
      <c r="G7" s="41"/>
      <c r="H7" s="41" t="s">
        <v>10</v>
      </c>
      <c r="I7" s="41"/>
      <c r="J7" s="41" t="s">
        <v>11</v>
      </c>
      <c r="K7" s="41"/>
      <c r="L7" s="41" t="s">
        <v>12</v>
      </c>
      <c r="M7" s="41"/>
      <c r="N7" s="41"/>
      <c r="O7" s="41"/>
      <c r="P7" s="41" t="s">
        <v>13</v>
      </c>
      <c r="Q7" s="41"/>
      <c r="R7" s="41" t="s">
        <v>14</v>
      </c>
      <c r="S7" s="41"/>
    </row>
    <row r="8" spans="1:19" ht="13.5" thickBot="1" x14ac:dyDescent="0.25">
      <c r="A8" s="44"/>
      <c r="B8" s="44"/>
      <c r="C8" s="44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19" ht="13.5" thickBot="1" x14ac:dyDescent="0.25">
      <c r="A9" s="44"/>
      <c r="B9" s="44"/>
      <c r="C9" s="44"/>
      <c r="D9" s="41"/>
      <c r="E9" s="41"/>
      <c r="F9" s="41"/>
      <c r="G9" s="41"/>
      <c r="H9" s="41"/>
      <c r="I9" s="41"/>
      <c r="J9" s="41"/>
      <c r="K9" s="41"/>
      <c r="L9" s="41" t="s">
        <v>15</v>
      </c>
      <c r="M9" s="41"/>
      <c r="N9" s="41" t="s">
        <v>16</v>
      </c>
      <c r="O9" s="41"/>
      <c r="P9" s="41"/>
      <c r="Q9" s="41"/>
      <c r="R9" s="41"/>
      <c r="S9" s="41"/>
    </row>
    <row r="10" spans="1:19" ht="13.5" thickBot="1" x14ac:dyDescent="0.25">
      <c r="A10" s="45"/>
      <c r="B10" s="45"/>
      <c r="C10" s="45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2" t="s">
        <v>54</v>
      </c>
      <c r="B46" s="23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4" t="s">
        <v>55</v>
      </c>
      <c r="B47" s="25"/>
      <c r="C47" s="26"/>
      <c r="D47" s="33">
        <f>E46</f>
        <v>0.18874398870428655</v>
      </c>
      <c r="E47" s="34"/>
      <c r="F47" s="33">
        <f>G46</f>
        <v>0.15693469441771651</v>
      </c>
      <c r="G47" s="34"/>
      <c r="H47" s="33">
        <f>I46+K46+M46+O46+Q46+S46</f>
        <v>0.6543244015072891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4"/>
    </row>
    <row r="48" spans="1:19" ht="13.5" hidden="1" thickBot="1" x14ac:dyDescent="0.25">
      <c r="A48" s="27"/>
      <c r="B48" s="28"/>
      <c r="C48" s="29"/>
      <c r="D48" s="36" t="s">
        <v>3</v>
      </c>
      <c r="E48" s="37"/>
      <c r="F48" s="36" t="s">
        <v>4</v>
      </c>
      <c r="G48" s="37"/>
      <c r="H48" s="36" t="s">
        <v>5</v>
      </c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7"/>
    </row>
    <row r="49" spans="1:19" ht="13.5" hidden="1" thickBot="1" x14ac:dyDescent="0.25">
      <c r="A49" s="30"/>
      <c r="B49" s="31"/>
      <c r="C49" s="32"/>
      <c r="D49" s="33">
        <f>D47</f>
        <v>0.18874398870428655</v>
      </c>
      <c r="E49" s="35"/>
      <c r="F49" s="39" t="s">
        <v>56</v>
      </c>
      <c r="G49" s="40"/>
      <c r="H49" s="40"/>
      <c r="I49" s="19">
        <f>F47+H47</f>
        <v>0.81125909592500567</v>
      </c>
      <c r="J49" s="19"/>
      <c r="K49" s="19"/>
      <c r="L49" s="19"/>
      <c r="M49" s="19"/>
      <c r="N49" s="19"/>
      <c r="O49" s="19"/>
      <c r="P49" s="19"/>
      <c r="Q49" s="19"/>
      <c r="R49" s="19"/>
      <c r="S49" s="20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B1" zoomScale="85" zoomScaleNormal="85" workbookViewId="0">
      <selection activeCell="B4" sqref="B4:K11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5.85546875" style="1" customWidth="1"/>
    <col min="4" max="4" width="9.42578125" style="1" bestFit="1" customWidth="1"/>
    <col min="5" max="5" width="16.7109375" style="1" bestFit="1" customWidth="1"/>
    <col min="6" max="6" width="9.42578125" style="1" bestFit="1" customWidth="1"/>
    <col min="7" max="7" width="10.85546875" style="1" customWidth="1"/>
    <col min="8" max="8" width="9.5703125" style="1" bestFit="1" customWidth="1"/>
    <col min="9" max="9" width="16.85546875" style="1" customWidth="1"/>
    <col min="10" max="10" width="9.42578125" style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1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4" spans="1:11" x14ac:dyDescent="0.2">
      <c r="A4" s="46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55" t="s">
        <v>61</v>
      </c>
      <c r="K4" s="46" t="s">
        <v>62</v>
      </c>
    </row>
    <row r="5" spans="1:11" x14ac:dyDescent="0.2">
      <c r="A5" s="46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55"/>
      <c r="K5" s="46"/>
    </row>
    <row r="6" spans="1:11" x14ac:dyDescent="0.2">
      <c r="A6" s="46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55"/>
      <c r="K6" s="46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x14ac:dyDescent="0.2">
      <c r="A9" s="48">
        <v>2</v>
      </c>
      <c r="B9" s="12" t="s">
        <v>68</v>
      </c>
      <c r="C9" s="49">
        <v>2282348000</v>
      </c>
      <c r="D9" s="49">
        <v>6</v>
      </c>
      <c r="E9" s="49">
        <v>1386536000</v>
      </c>
      <c r="F9" s="49">
        <v>6</v>
      </c>
      <c r="G9" s="50"/>
      <c r="H9" s="50"/>
      <c r="I9" s="49">
        <v>3668884000</v>
      </c>
      <c r="J9" s="49">
        <v>12</v>
      </c>
      <c r="K9" s="14" t="s">
        <v>66</v>
      </c>
    </row>
    <row r="10" spans="1:11" x14ac:dyDescent="0.2">
      <c r="A10" s="48"/>
      <c r="B10" s="15" t="s">
        <v>67</v>
      </c>
      <c r="C10" s="51"/>
      <c r="D10" s="51"/>
      <c r="E10" s="51"/>
      <c r="F10" s="52">
        <v>3</v>
      </c>
      <c r="G10" s="51"/>
      <c r="H10" s="51"/>
      <c r="I10" s="51"/>
      <c r="J10" s="52">
        <v>3</v>
      </c>
      <c r="K10" s="14" t="s">
        <v>66</v>
      </c>
    </row>
    <row r="11" spans="1:11" x14ac:dyDescent="0.2">
      <c r="A11" s="48"/>
      <c r="B11" s="15" t="s">
        <v>69</v>
      </c>
      <c r="C11" s="52">
        <v>2282348000</v>
      </c>
      <c r="D11" s="52">
        <v>6</v>
      </c>
      <c r="E11" s="52">
        <v>1386536000</v>
      </c>
      <c r="F11" s="52">
        <v>3</v>
      </c>
      <c r="G11" s="51"/>
      <c r="H11" s="51"/>
      <c r="I11" s="52">
        <v>3668884000</v>
      </c>
      <c r="J11" s="52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49">
        <v>12373184500</v>
      </c>
      <c r="D12" s="49">
        <v>38</v>
      </c>
      <c r="E12" s="49">
        <v>1081576000</v>
      </c>
      <c r="F12" s="49">
        <v>9</v>
      </c>
      <c r="G12" s="49">
        <v>14400000</v>
      </c>
      <c r="H12" s="49">
        <v>18</v>
      </c>
      <c r="I12" s="49">
        <v>13469160500</v>
      </c>
      <c r="J12" s="49">
        <v>65</v>
      </c>
      <c r="K12" s="14" t="s">
        <v>66</v>
      </c>
    </row>
    <row r="13" spans="1:11" hidden="1" x14ac:dyDescent="0.2">
      <c r="A13" s="48"/>
      <c r="B13" s="15" t="s">
        <v>71</v>
      </c>
      <c r="C13" s="52">
        <v>12368184500</v>
      </c>
      <c r="D13" s="52">
        <v>32</v>
      </c>
      <c r="E13" s="52">
        <v>1076576000</v>
      </c>
      <c r="F13" s="52">
        <v>3</v>
      </c>
      <c r="G13" s="51"/>
      <c r="H13" s="51"/>
      <c r="I13" s="52">
        <v>13444760500</v>
      </c>
      <c r="J13" s="52">
        <v>35</v>
      </c>
      <c r="K13" s="14" t="s">
        <v>66</v>
      </c>
    </row>
    <row r="14" spans="1:11" hidden="1" x14ac:dyDescent="0.2">
      <c r="A14" s="48"/>
      <c r="B14" s="15" t="s">
        <v>72</v>
      </c>
      <c r="C14" s="52">
        <v>5000000</v>
      </c>
      <c r="D14" s="52">
        <v>6</v>
      </c>
      <c r="E14" s="52">
        <v>5000000</v>
      </c>
      <c r="F14" s="52">
        <v>6</v>
      </c>
      <c r="G14" s="52">
        <v>14400000</v>
      </c>
      <c r="H14" s="52">
        <v>18</v>
      </c>
      <c r="I14" s="52">
        <v>24400000</v>
      </c>
      <c r="J14" s="52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50"/>
      <c r="D15" s="50"/>
      <c r="E15" s="49">
        <v>1609655000</v>
      </c>
      <c r="F15" s="49">
        <v>4</v>
      </c>
      <c r="G15" s="50"/>
      <c r="H15" s="50"/>
      <c r="I15" s="49">
        <v>1609655000</v>
      </c>
      <c r="J15" s="49">
        <v>4</v>
      </c>
      <c r="K15" s="14" t="s">
        <v>66</v>
      </c>
    </row>
    <row r="16" spans="1:11" hidden="1" x14ac:dyDescent="0.2">
      <c r="A16" s="48"/>
      <c r="B16" s="15" t="s">
        <v>67</v>
      </c>
      <c r="C16" s="51"/>
      <c r="D16" s="51"/>
      <c r="E16" s="52">
        <v>1609655000</v>
      </c>
      <c r="F16" s="52">
        <v>4</v>
      </c>
      <c r="G16" s="51"/>
      <c r="H16" s="51"/>
      <c r="I16" s="52">
        <v>1609655000</v>
      </c>
      <c r="J16" s="52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49">
        <v>2635591500</v>
      </c>
      <c r="D17" s="49">
        <v>7</v>
      </c>
      <c r="E17" s="49">
        <v>1344515000</v>
      </c>
      <c r="F17" s="49">
        <v>5</v>
      </c>
      <c r="G17" s="49">
        <v>697994600</v>
      </c>
      <c r="H17" s="49">
        <v>252</v>
      </c>
      <c r="I17" s="49">
        <v>4678101100</v>
      </c>
      <c r="J17" s="49">
        <v>264</v>
      </c>
      <c r="K17" s="14" t="s">
        <v>66</v>
      </c>
    </row>
    <row r="18" spans="1:11" hidden="1" x14ac:dyDescent="0.2">
      <c r="A18" s="48"/>
      <c r="B18" s="15" t="s">
        <v>75</v>
      </c>
      <c r="C18" s="52">
        <v>200000000</v>
      </c>
      <c r="D18" s="52">
        <v>1</v>
      </c>
      <c r="E18" s="51"/>
      <c r="F18" s="51"/>
      <c r="G18" s="51"/>
      <c r="H18" s="51"/>
      <c r="I18" s="52">
        <v>200000000</v>
      </c>
      <c r="J18" s="52">
        <v>1</v>
      </c>
      <c r="K18" s="14" t="s">
        <v>66</v>
      </c>
    </row>
    <row r="19" spans="1:11" hidden="1" x14ac:dyDescent="0.2">
      <c r="A19" s="48"/>
      <c r="B19" s="15" t="s">
        <v>76</v>
      </c>
      <c r="C19" s="52">
        <v>826869000</v>
      </c>
      <c r="D19" s="52">
        <v>1</v>
      </c>
      <c r="E19" s="52">
        <v>160000000</v>
      </c>
      <c r="F19" s="52">
        <v>1</v>
      </c>
      <c r="G19" s="52">
        <v>48997300</v>
      </c>
      <c r="H19" s="52">
        <v>1</v>
      </c>
      <c r="I19" s="52">
        <v>1035866300</v>
      </c>
      <c r="J19" s="52">
        <v>3</v>
      </c>
      <c r="K19" s="14" t="s">
        <v>66</v>
      </c>
    </row>
    <row r="20" spans="1:11" hidden="1" x14ac:dyDescent="0.2">
      <c r="A20" s="48"/>
      <c r="B20" s="15" t="s">
        <v>77</v>
      </c>
      <c r="C20" s="52">
        <v>431302000</v>
      </c>
      <c r="D20" s="52">
        <v>1</v>
      </c>
      <c r="E20" s="52">
        <v>934035000</v>
      </c>
      <c r="F20" s="52">
        <v>2</v>
      </c>
      <c r="G20" s="51"/>
      <c r="H20" s="51"/>
      <c r="I20" s="52">
        <v>1365337000</v>
      </c>
      <c r="J20" s="52">
        <v>3</v>
      </c>
      <c r="K20" s="14" t="s">
        <v>66</v>
      </c>
    </row>
    <row r="21" spans="1:11" hidden="1" x14ac:dyDescent="0.2">
      <c r="A21" s="48"/>
      <c r="B21" s="15" t="s">
        <v>78</v>
      </c>
      <c r="C21" s="52">
        <v>150551500</v>
      </c>
      <c r="D21" s="52">
        <v>2</v>
      </c>
      <c r="E21" s="51"/>
      <c r="F21" s="51"/>
      <c r="G21" s="51"/>
      <c r="H21" s="51"/>
      <c r="I21" s="52">
        <v>150551500</v>
      </c>
      <c r="J21" s="52">
        <v>2</v>
      </c>
      <c r="K21" s="14" t="s">
        <v>66</v>
      </c>
    </row>
    <row r="22" spans="1:11" hidden="1" x14ac:dyDescent="0.2">
      <c r="A22" s="48"/>
      <c r="B22" s="15" t="s">
        <v>79</v>
      </c>
      <c r="C22" s="52">
        <v>1026869000</v>
      </c>
      <c r="D22" s="52">
        <v>2</v>
      </c>
      <c r="E22" s="52">
        <v>160000000</v>
      </c>
      <c r="F22" s="52">
        <v>1</v>
      </c>
      <c r="G22" s="52">
        <v>48997300</v>
      </c>
      <c r="H22" s="52">
        <v>1</v>
      </c>
      <c r="I22" s="52">
        <v>1235866300</v>
      </c>
      <c r="J22" s="52">
        <v>4</v>
      </c>
      <c r="K22" s="14" t="s">
        <v>66</v>
      </c>
    </row>
    <row r="23" spans="1:11" hidden="1" x14ac:dyDescent="0.2">
      <c r="A23" s="48"/>
      <c r="B23" s="15" t="s">
        <v>80</v>
      </c>
      <c r="C23" s="51"/>
      <c r="D23" s="51"/>
      <c r="E23" s="51"/>
      <c r="F23" s="51"/>
      <c r="G23" s="52">
        <v>600000000</v>
      </c>
      <c r="H23" s="52">
        <v>250</v>
      </c>
      <c r="I23" s="52">
        <v>600000000</v>
      </c>
      <c r="J23" s="52">
        <v>250</v>
      </c>
      <c r="K23" s="14" t="s">
        <v>66</v>
      </c>
    </row>
    <row r="24" spans="1:11" hidden="1" x14ac:dyDescent="0.2">
      <c r="A24" s="48"/>
      <c r="B24" s="15" t="s">
        <v>81</v>
      </c>
      <c r="C24" s="51"/>
      <c r="D24" s="51"/>
      <c r="E24" s="52">
        <v>90480000</v>
      </c>
      <c r="F24" s="52">
        <v>1</v>
      </c>
      <c r="G24" s="51"/>
      <c r="H24" s="51"/>
      <c r="I24" s="52">
        <v>90480000</v>
      </c>
      <c r="J24" s="52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49">
        <v>1800000000</v>
      </c>
      <c r="D25" s="49">
        <v>6</v>
      </c>
      <c r="E25" s="50"/>
      <c r="F25" s="50"/>
      <c r="G25" s="49">
        <v>2121000000</v>
      </c>
      <c r="H25" s="49">
        <v>4</v>
      </c>
      <c r="I25" s="49">
        <v>3921000000</v>
      </c>
      <c r="J25" s="49">
        <v>10</v>
      </c>
      <c r="K25" s="14" t="s">
        <v>66</v>
      </c>
    </row>
    <row r="26" spans="1:11" hidden="1" x14ac:dyDescent="0.2">
      <c r="A26" s="48"/>
      <c r="B26" s="15" t="s">
        <v>67</v>
      </c>
      <c r="C26" s="52">
        <v>1800000000</v>
      </c>
      <c r="D26" s="52">
        <v>6</v>
      </c>
      <c r="E26" s="51"/>
      <c r="F26" s="51"/>
      <c r="G26" s="52">
        <v>2121000000</v>
      </c>
      <c r="H26" s="52">
        <v>4</v>
      </c>
      <c r="I26" s="52">
        <v>3921000000</v>
      </c>
      <c r="J26" s="52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50"/>
      <c r="D27" s="49">
        <v>4</v>
      </c>
      <c r="E27" s="49">
        <v>78000000</v>
      </c>
      <c r="F27" s="49">
        <v>69</v>
      </c>
      <c r="G27" s="49">
        <v>5371500000</v>
      </c>
      <c r="H27" s="49">
        <v>3603</v>
      </c>
      <c r="I27" s="49">
        <v>5449500000</v>
      </c>
      <c r="J27" s="49">
        <v>3676</v>
      </c>
      <c r="K27" s="14" t="s">
        <v>66</v>
      </c>
    </row>
    <row r="28" spans="1:11" hidden="1" x14ac:dyDescent="0.2">
      <c r="A28" s="48"/>
      <c r="B28" s="15" t="s">
        <v>67</v>
      </c>
      <c r="C28" s="51"/>
      <c r="D28" s="52">
        <v>4</v>
      </c>
      <c r="E28" s="51"/>
      <c r="F28" s="52">
        <v>8</v>
      </c>
      <c r="G28" s="51"/>
      <c r="H28" s="52">
        <v>2</v>
      </c>
      <c r="I28" s="51"/>
      <c r="J28" s="52">
        <v>14</v>
      </c>
      <c r="K28" s="14" t="s">
        <v>66</v>
      </c>
    </row>
    <row r="29" spans="1:11" hidden="1" x14ac:dyDescent="0.2">
      <c r="A29" s="48"/>
      <c r="B29" s="15" t="s">
        <v>79</v>
      </c>
      <c r="C29" s="51"/>
      <c r="D29" s="51"/>
      <c r="E29" s="51"/>
      <c r="F29" s="52">
        <v>1</v>
      </c>
      <c r="G29" s="51"/>
      <c r="H29" s="51"/>
      <c r="I29" s="51"/>
      <c r="J29" s="52">
        <v>1</v>
      </c>
      <c r="K29" s="14" t="s">
        <v>66</v>
      </c>
    </row>
    <row r="30" spans="1:11" hidden="1" x14ac:dyDescent="0.2">
      <c r="A30" s="48"/>
      <c r="B30" s="15" t="s">
        <v>80</v>
      </c>
      <c r="C30" s="51"/>
      <c r="D30" s="52">
        <v>0</v>
      </c>
      <c r="E30" s="52">
        <v>78000000</v>
      </c>
      <c r="F30" s="52">
        <v>60</v>
      </c>
      <c r="G30" s="52">
        <v>5371500000</v>
      </c>
      <c r="H30" s="52">
        <v>3601</v>
      </c>
      <c r="I30" s="52">
        <v>5449500000</v>
      </c>
      <c r="J30" s="52">
        <v>3661</v>
      </c>
      <c r="K30" s="14" t="s">
        <v>66</v>
      </c>
    </row>
    <row r="31" spans="1:11" hidden="1" x14ac:dyDescent="0.2">
      <c r="A31" s="14"/>
      <c r="B31" s="18" t="s">
        <v>84</v>
      </c>
      <c r="C31" s="53">
        <v>19591124000</v>
      </c>
      <c r="D31" s="53">
        <v>62</v>
      </c>
      <c r="E31" s="53">
        <v>6500282000</v>
      </c>
      <c r="F31" s="53">
        <v>101</v>
      </c>
      <c r="G31" s="53">
        <v>8204894600</v>
      </c>
      <c r="H31" s="53">
        <v>3877</v>
      </c>
      <c r="I31" s="53">
        <v>34296300600</v>
      </c>
      <c r="J31" s="53">
        <v>4040</v>
      </c>
      <c r="K31" s="14" t="s">
        <v>66</v>
      </c>
    </row>
    <row r="32" spans="1:11" x14ac:dyDescent="0.2">
      <c r="C32" s="54"/>
      <c r="D32" s="54"/>
      <c r="E32" s="54"/>
      <c r="F32" s="54"/>
      <c r="G32" s="54"/>
      <c r="H32" s="54"/>
      <c r="I32" s="54"/>
      <c r="J32" s="54"/>
    </row>
    <row r="33" spans="3:10" x14ac:dyDescent="0.2">
      <c r="C33" s="54"/>
      <c r="D33" s="54"/>
      <c r="E33" s="54"/>
      <c r="F33" s="54"/>
      <c r="G33" s="54"/>
      <c r="H33" s="54"/>
      <c r="I33" s="54"/>
      <c r="J33" s="54"/>
    </row>
    <row r="34" spans="3:10" x14ac:dyDescent="0.2">
      <c r="C34" s="54"/>
      <c r="D34" s="54"/>
      <c r="E34" s="54"/>
      <c r="F34" s="54"/>
      <c r="G34" s="54"/>
      <c r="H34" s="54"/>
      <c r="I34" s="54"/>
      <c r="J34" s="54"/>
    </row>
  </sheetData>
  <mergeCells count="17"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  <mergeCell ref="G5:H5"/>
    <mergeCell ref="A27:A30"/>
    <mergeCell ref="A17:A24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2018-10-19T05:37:11Z</dcterms:modified>
</cp:coreProperties>
</file>